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5" i="1" l="1"/>
  <c r="J27" i="1"/>
  <c r="L24" i="1" l="1"/>
  <c r="L23" i="1"/>
  <c r="L22" i="1"/>
  <c r="J26" i="1"/>
  <c r="J25" i="1"/>
  <c r="J24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<sst xmlns="http://schemas.openxmlformats.org/spreadsheetml/2006/main" count="37" uniqueCount="37">
  <si>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</si>
  <si>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</si>
  <si>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</si>
  <si>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</si>
  <si>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</si>
  <si>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</si>
  <si>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</si>
  <si>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</si>
  <si>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</si>
  <si>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</si>
  <si>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</si>
  <si>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</si>
  <si>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</si>
  <si>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</si>
  <si>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</si>
  <si>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</si>
  <si>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</si>
  <si>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</si>
  <si>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</si>
  <si>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</si>
  <si>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</si>
  <si>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</si>
  <si>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</si>
  <si>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</si>
  <si>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</si>
  <si>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</si>
  <si>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</si>
  <si>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</si>
  <si>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</si>
  <si>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</si>
  <si>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</si>
  <si>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Conducting Effective Stay Interviews</t>
  </si>
  <si>
    <t>Hiring Top Talent</t>
  </si>
  <si>
    <t>FMLA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</si>
  <si>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09 </t>
    </r>
  </si>
  <si>
    <t>NAB WBT</t>
  </si>
  <si>
    <t>CAR/PIP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</si>
</sst>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2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2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</cellStyleXfs>
  <cellXfs count="142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2" fillId="3" borderId="0" xfId="0" applyFont="1" applyFill="1" applyBorder="1"/>
    <xf numFmtId="0" fontId="4" fillId="3" borderId="0" xfId="0" applyFont="1" applyFill="1" applyBorder="1" applyAlignment="1">
      <alignment horizontal="right"/>
    </xf>
    <xf numFmtId="1" fontId="5" fillId="3" borderId="0" xfId="0" applyNumberFormat="1" applyFont="1" applyFill="1" applyBorder="1"/>
    <xf numFmtId="0" fontId="0" fillId="3" borderId="7" xfId="0" applyFill="1" applyBorder="1"/>
    <xf numFmtId="0" fontId="6" fillId="3" borderId="7" xfId="0" applyFont="1" applyFill="1" applyBorder="1"/>
    <xf numFmtId="0" fontId="6" fillId="3" borderId="0" xfId="0" applyFont="1" applyFill="1" applyBorder="1"/>
    <xf numFmtId="0" fontId="3" fillId="3" borderId="0" xfId="0" applyFont="1" applyFill="1" applyBorder="1"/>
    <xf numFmtId="0" fontId="7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7" fillId="3" borderId="8" xfId="0" applyFont="1" applyFill="1" applyBorder="1" applyAlignment="1"/>
    <xf numFmtId="49" fontId="0" fillId="3" borderId="0" xfId="0" applyNumberFormat="1" applyFill="1" applyBorder="1"/>
    <xf numFmtId="0" fontId="7" fillId="3" borderId="8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7" fillId="3" borderId="12" xfId="0" applyNumberFormat="1" applyFont="1" applyFill="1" applyBorder="1"/>
    <xf numFmtId="0" fontId="0" fillId="3" borderId="13" xfId="0" applyFill="1" applyBorder="1"/>
    <xf numFmtId="0" fontId="7" fillId="3" borderId="0" xfId="0" applyFont="1" applyFill="1" applyBorder="1"/>
    <xf numFmtId="0" fontId="0" fillId="3" borderId="14" xfId="0" applyFill="1" applyBorder="1"/>
    <xf numFmtId="168" fontId="7" fillId="3" borderId="14" xfId="0" applyNumberFormat="1" applyFont="1" applyFill="1" applyBorder="1"/>
    <xf numFmtId="0" fontId="4" fillId="3" borderId="0" xfId="0" applyFont="1" applyFill="1" applyBorder="1"/>
    <xf numFmtId="0" fontId="9" fillId="3" borderId="13" xfId="0" applyFont="1" applyFill="1" applyBorder="1"/>
    <xf numFmtId="0" fontId="10" fillId="3" borderId="15" xfId="0" applyFont="1" applyFill="1" applyBorder="1"/>
    <xf numFmtId="0" fontId="0" fillId="3" borderId="16" xfId="0" applyFill="1" applyBorder="1"/>
    <xf numFmtId="168" fontId="7" fillId="3" borderId="16" xfId="0" applyNumberFormat="1" applyFont="1" applyFill="1" applyBorder="1"/>
    <xf numFmtId="0" fontId="3" fillId="3" borderId="0" xfId="0" quotePrefix="1" applyFont="1" applyFill="1" applyBorder="1" applyAlignment="1">
      <alignment horizontal="right"/>
    </xf>
    <xf numFmtId="168" fontId="11" fillId="4" borderId="9" xfId="1" applyNumberFormat="1" applyFont="1" applyFill="1" applyBorder="1"/>
    <xf numFmtId="0" fontId="3" fillId="3" borderId="0" xfId="0" applyFont="1" applyFill="1" applyBorder="1" applyAlignment="1">
      <alignment horizontal="left" indent="1"/>
    </xf>
    <xf numFmtId="0" fontId="8" fillId="3" borderId="0" xfId="0" quotePrefix="1" applyFont="1" applyFill="1" applyBorder="1" applyAlignment="1">
      <alignment horizontal="right"/>
    </xf>
    <xf numFmtId="168" fontId="11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2" fillId="3" borderId="0" xfId="0" applyFont="1" applyFill="1" applyBorder="1" applyAlignment="1">
      <alignment horizontal="right"/>
    </xf>
    <xf numFmtId="168" fontId="11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7" fillId="3" borderId="8" xfId="0" applyFont="1" applyFill="1" applyBorder="1" applyAlignment="1">
      <alignment horizontal="center" wrapText="1"/>
    </xf>
    <xf numFmtId="0" fontId="7" fillId="3" borderId="8" xfId="0" quotePrefix="1" applyFont="1" applyFill="1" applyBorder="1" applyAlignment="1"/>
    <xf numFmtId="0" fontId="14" fillId="3" borderId="0" xfId="0" applyFont="1" applyFill="1" applyBorder="1"/>
    <xf numFmtId="0" fontId="7" fillId="3" borderId="13" xfId="0" applyFont="1" applyFill="1" applyBorder="1"/>
    <xf numFmtId="0" fontId="15" fillId="3" borderId="0" xfId="4" applyFill="1" applyBorder="1" applyAlignment="1" applyProtection="1"/>
    <xf numFmtId="0" fontId="3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quotePrefix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13" xfId="0" applyFont="1" applyFill="1" applyBorder="1"/>
    <xf numFmtId="168" fontId="3" fillId="3" borderId="0" xfId="0" applyNumberFormat="1" applyFont="1" applyFill="1" applyBorder="1" applyAlignment="1">
      <alignment horizontal="center"/>
    </xf>
    <xf numFmtId="0" fontId="3" fillId="3" borderId="14" xfId="0" applyFont="1" applyFill="1" applyBorder="1"/>
    <xf numFmtId="168" fontId="2" fillId="3" borderId="14" xfId="0" applyNumberFormat="1" applyFont="1" applyFill="1" applyBorder="1"/>
    <xf numFmtId="0" fontId="3" fillId="3" borderId="0" xfId="0" applyNumberFormat="1" applyFont="1" applyFill="1" applyBorder="1" applyAlignment="1"/>
    <xf numFmtId="0" fontId="3" fillId="3" borderId="6" xfId="0" applyFont="1" applyFill="1" applyBorder="1"/>
    <xf numFmtId="0" fontId="3" fillId="2" borderId="0" xfId="0" applyFont="1"/>
    <xf numFmtId="169" fontId="2" fillId="3" borderId="14" xfId="0" applyNumberFormat="1" applyFont="1" applyFill="1" applyBorder="1"/>
    <xf numFmtId="0" fontId="2" fillId="3" borderId="0" xfId="0" applyFont="1" applyFill="1" applyBorder="1" applyAlignment="1"/>
    <xf numFmtId="0" fontId="18" fillId="3" borderId="5" xfId="0" applyFont="1" applyFill="1" applyBorder="1"/>
    <xf numFmtId="0" fontId="18" fillId="3" borderId="0" xfId="0" applyFont="1" applyFill="1" applyBorder="1"/>
    <xf numFmtId="0" fontId="18" fillId="3" borderId="13" xfId="0" applyFont="1" applyFill="1" applyBorder="1"/>
    <xf numFmtId="0" fontId="18" fillId="3" borderId="0" xfId="0" applyFont="1" applyFill="1" applyBorder="1" applyAlignment="1">
      <alignment horizontal="center"/>
    </xf>
    <xf numFmtId="0" fontId="18" fillId="3" borderId="14" xfId="0" applyFont="1" applyFill="1" applyBorder="1"/>
    <xf numFmtId="0" fontId="18" fillId="3" borderId="0" xfId="0" applyNumberFormat="1" applyFont="1" applyFill="1" applyBorder="1" applyAlignment="1"/>
    <xf numFmtId="0" fontId="18" fillId="3" borderId="6" xfId="0" applyFont="1" applyFill="1" applyBorder="1"/>
    <xf numFmtId="0" fontId="18" fillId="2" borderId="0" xfId="0" applyFont="1"/>
    <xf numFmtId="170" fontId="0" fillId="3" borderId="0" xfId="0" applyNumberFormat="1" applyFill="1" applyBorder="1" applyAlignment="1">
      <alignment horizontal="center"/>
    </xf>
    <xf numFmtId="0" fontId="18" fillId="0" borderId="0" xfId="0" applyFont="1" applyFill="1"/>
    <xf numFmtId="0" fontId="0" fillId="0" borderId="0" xfId="0" applyFill="1"/>
    <xf numFmtId="0" fontId="4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3" borderId="13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2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8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4" fillId="3" borderId="0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/>
    <xf numFmtId="171" fontId="7" fillId="3" borderId="8" xfId="0" applyNumberFormat="1" applyFont="1" applyFill="1" applyBorder="1" applyAlignment="1">
      <alignment horizontal="left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3" fillId="3" borderId="0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8" fillId="3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3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3" xfId="0" applyFont="1" applyFill="1" applyBorder="1" applyAlignment="1">
      <alignment vertical="center"/>
    </xf>
    <xf numFmtId="0" fontId="19" fillId="6" borderId="0" xfId="0" applyFont="1" applyFill="1" applyAlignment="1">
      <alignment vertical="center" wrapText="1"/>
    </xf>
    <xf numFmtId="0" fontId="20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2" fillId="3" borderId="0" xfId="0" applyFont="1" applyFill="1" applyBorder="1" applyAlignment="1"/>
    <xf numFmtId="0" fontId="3" fillId="3" borderId="0" xfId="0" applyFont="1" applyFill="1" applyBorder="1" applyAlignment="1"/>
    <xf numFmtId="15" fontId="7" fillId="3" borderId="8" xfId="0" applyNumberFormat="1" applyFont="1" applyFill="1" applyBorder="1" applyAlignment="1">
      <alignment wrapText="1"/>
    </xf>
    <xf numFmtId="15" fontId="7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1" fillId="0" borderId="17" xfId="0" applyFont="1" applyFill="1" applyBorder="1" applyAlignment="1">
      <alignment wrapText="1"/>
    </xf>
    <xf numFmtId="0" fontId="21" fillId="0" borderId="17" xfId="0" applyFont="1" applyFill="1" applyBorder="1"/>
  </cellXfs>
  <cellStyles count="9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Normal 2" xfId="8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topLeftCell="A4" workbookViewId="0">
      <selection activeCell="L25" sqref="L25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6.855468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15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27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28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29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16</v>
      </c>
      <c r="F16" s="119"/>
      <c r="G16" s="15"/>
      <c r="H16" s="60"/>
      <c r="I16" s="15"/>
      <c r="J16" s="58"/>
      <c r="K16" s="132" t="s">
        <v>34</v>
      </c>
      <c r="L16" s="132"/>
      <c r="M16" s="16"/>
      <c r="N16" s="6"/>
    </row>
    <row r="17" spans="2:14" x14ac:dyDescent="0.2">
      <c r="B17" s="4"/>
      <c r="C17" s="5"/>
      <c r="D17" s="13" t="s">
        <v>1</v>
      </c>
      <c r="E17" s="14" t="s">
        <v>17</v>
      </c>
      <c r="F17" s="120"/>
      <c r="G17" s="17"/>
      <c r="H17" s="60"/>
      <c r="I17" s="15"/>
      <c r="J17" s="58"/>
      <c r="K17" s="105" t="s">
        <v>2</v>
      </c>
      <c r="L17" s="106">
        <v>42736</v>
      </c>
      <c r="M17" s="18"/>
      <c r="N17" s="6"/>
    </row>
    <row r="18" spans="2:14" x14ac:dyDescent="0.2">
      <c r="B18" s="4"/>
      <c r="C18" s="5"/>
      <c r="D18" s="13"/>
      <c r="E18" s="17" t="s">
        <v>18</v>
      </c>
      <c r="F18" s="120"/>
      <c r="G18" s="19" t="s">
        <v>7</v>
      </c>
      <c r="H18" s="55" t="s">
        <v>3</v>
      </c>
      <c r="I18" s="50">
        <v>201304</v>
      </c>
      <c r="J18" s="58"/>
      <c r="K18" s="133"/>
      <c r="L18" s="133"/>
      <c r="M18" s="5"/>
      <c r="N18" s="6"/>
    </row>
    <row r="19" spans="2:14" x14ac:dyDescent="0.2">
      <c r="B19" s="4"/>
      <c r="C19" s="5"/>
      <c r="D19" s="13" t="s">
        <v>4</v>
      </c>
      <c r="E19" s="51" t="s">
        <v>19</v>
      </c>
      <c r="F19" s="121"/>
      <c r="G19" s="139"/>
      <c r="H19" s="139"/>
      <c r="I19" s="139"/>
      <c r="J19" s="58"/>
      <c r="K19" s="134" t="s">
        <v>20</v>
      </c>
      <c r="L19" s="135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6"/>
      <c r="E21" s="137"/>
      <c r="F21" s="137"/>
      <c r="G21" s="137"/>
      <c r="H21" s="137"/>
      <c r="I21" s="137"/>
      <c r="J21" s="137"/>
      <c r="K21" s="138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(4*8+3)*750</f>
        <v>26250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>
        <f>(4*7+3)*750</f>
        <v>23250</v>
      </c>
      <c r="M23" s="83"/>
      <c r="N23" s="84"/>
    </row>
    <row r="24" spans="2:14" ht="15" x14ac:dyDescent="0.25">
      <c r="B24" s="4"/>
      <c r="C24" s="5"/>
      <c r="D24" s="26" t="s">
        <v>35</v>
      </c>
      <c r="E24" s="30"/>
      <c r="F24" s="140" t="s">
        <v>31</v>
      </c>
      <c r="G24" s="58"/>
      <c r="H24" s="58"/>
      <c r="I24" s="88"/>
      <c r="J24" s="102">
        <f>(4*8+3)*750</f>
        <v>26250</v>
      </c>
      <c r="K24" s="28"/>
      <c r="L24" s="29">
        <f>3*6*750</f>
        <v>13500</v>
      </c>
      <c r="M24" s="21"/>
      <c r="N24" s="6"/>
    </row>
    <row r="25" spans="2:14" s="100" customFormat="1" ht="12.75" customHeight="1" x14ac:dyDescent="0.25">
      <c r="B25" s="90"/>
      <c r="C25" s="91"/>
      <c r="D25" s="92"/>
      <c r="E25" s="93"/>
      <c r="F25" s="141" t="s">
        <v>32</v>
      </c>
      <c r="G25" s="94"/>
      <c r="H25" s="104"/>
      <c r="I25" s="95"/>
      <c r="J25" s="102">
        <f>(4*7+3)*750</f>
        <v>23250</v>
      </c>
      <c r="K25" s="96"/>
      <c r="L25" s="29">
        <f>(4*8)*750</f>
        <v>24000</v>
      </c>
      <c r="M25" s="98"/>
      <c r="N25" s="99"/>
    </row>
    <row r="26" spans="2:14" s="114" customFormat="1" ht="15" x14ac:dyDescent="0.25">
      <c r="B26" s="107"/>
      <c r="C26" s="108"/>
      <c r="D26" s="127"/>
      <c r="E26" s="93"/>
      <c r="F26" s="141" t="s">
        <v>33</v>
      </c>
      <c r="G26" s="108"/>
      <c r="H26" s="109"/>
      <c r="I26" s="110"/>
      <c r="J26" s="102">
        <f>3*6*750</f>
        <v>13500</v>
      </c>
      <c r="K26" s="111"/>
      <c r="L26" s="97"/>
      <c r="M26" s="112"/>
      <c r="N26" s="113"/>
    </row>
    <row r="27" spans="2:14" s="75" customFormat="1" ht="15" x14ac:dyDescent="0.25">
      <c r="B27" s="68"/>
      <c r="C27" s="13"/>
      <c r="D27" s="103"/>
      <c r="E27" s="7"/>
      <c r="F27" s="141" t="s">
        <v>36</v>
      </c>
      <c r="G27" s="58"/>
      <c r="H27" s="55"/>
      <c r="I27" s="86"/>
      <c r="J27" s="102">
        <f>(4*8)*750</f>
        <v>24000</v>
      </c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4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4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21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30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87000</v>
      </c>
      <c r="M35" s="21"/>
      <c r="N35" s="6"/>
    </row>
    <row r="36" spans="2:14" ht="15" x14ac:dyDescent="0.2">
      <c r="B36" s="4"/>
      <c r="C36" s="5"/>
      <c r="D36" s="129" t="s">
        <v>22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28" t="s">
        <v>23</v>
      </c>
      <c r="E37" s="40"/>
      <c r="F37" s="125"/>
      <c r="G37" s="5"/>
      <c r="H37" s="58"/>
      <c r="I37" s="41"/>
      <c r="J37" s="58"/>
      <c r="K37" s="42" t="s">
        <v>6</v>
      </c>
      <c r="L37" s="43">
        <f>+L35+L36</f>
        <v>87000</v>
      </c>
      <c r="M37" s="21"/>
      <c r="N37" s="6"/>
    </row>
    <row r="38" spans="2:14" ht="30" x14ac:dyDescent="0.2">
      <c r="B38" s="4"/>
      <c r="C38" s="5"/>
      <c r="D38" s="128" t="s">
        <v>24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28" t="s">
        <v>25</v>
      </c>
      <c r="E39" s="44"/>
      <c r="F39" s="117"/>
      <c r="G39" s="5"/>
      <c r="H39" s="58"/>
      <c r="I39" s="45"/>
      <c r="J39" s="58"/>
      <c r="K39" s="5" t="s">
        <v>13</v>
      </c>
      <c r="L39" s="130">
        <f>TOT*0.1</f>
        <v>8700</v>
      </c>
      <c r="M39" s="21"/>
      <c r="N39" s="6"/>
    </row>
    <row r="40" spans="2:14" ht="30" x14ac:dyDescent="0.2">
      <c r="B40" s="4"/>
      <c r="C40" s="5"/>
      <c r="D40" s="128" t="s">
        <v>26</v>
      </c>
      <c r="E40" s="44"/>
      <c r="F40" s="117"/>
      <c r="G40" s="5"/>
      <c r="H40" s="58"/>
      <c r="I40" s="45"/>
      <c r="J40" s="58"/>
      <c r="K40" s="5" t="s">
        <v>14</v>
      </c>
      <c r="L40" s="131">
        <f>TOT-L39</f>
        <v>78300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6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2017-01-05T11:40:23Z</dcterms:modified>
</cp:coreProperties>
</file>